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2" i="1" l="1"/>
  <c r="AL12" i="1"/>
  <c r="AH15" i="1"/>
  <c r="AG25" i="1"/>
  <c r="AI25" i="1"/>
  <c r="Q24" i="1"/>
  <c r="AG24" i="1"/>
  <c r="AI24" i="1"/>
  <c r="Q22" i="1"/>
  <c r="AG22" i="1"/>
  <c r="AI22" i="1"/>
  <c r="Q21" i="1"/>
  <c r="AG21" i="1"/>
  <c r="AI21" i="1"/>
  <c r="Q20" i="1"/>
  <c r="AG20" i="1"/>
  <c r="AI20" i="1"/>
  <c r="Q19" i="1"/>
  <c r="AG19" i="1"/>
  <c r="AI19" i="1"/>
  <c r="Q18" i="1"/>
  <c r="AG18" i="1"/>
  <c r="AI18" i="1"/>
  <c r="Q17" i="1"/>
  <c r="AG17" i="1"/>
  <c r="AI17" i="1"/>
  <c r="Q16" i="1"/>
  <c r="AG16" i="1"/>
  <c r="AI16" i="1"/>
  <c r="Q15" i="1"/>
  <c r="AG15" i="1"/>
  <c r="AI15" i="1"/>
  <c r="Q14" i="1"/>
  <c r="P24" i="1"/>
  <c r="P22" i="1"/>
  <c r="P21" i="1"/>
  <c r="P20" i="1"/>
  <c r="P19" i="1"/>
  <c r="P18" i="1"/>
  <c r="P17" i="1"/>
  <c r="P16" i="1"/>
  <c r="P15" i="1"/>
  <c r="P14" i="1"/>
  <c r="AG12" i="1"/>
  <c r="AH12" i="1"/>
  <c r="AD15" i="1"/>
  <c r="AC23" i="1"/>
  <c r="AE23" i="1"/>
  <c r="R22" i="1"/>
  <c r="AC22" i="1"/>
  <c r="AE22" i="1"/>
  <c r="R21" i="1"/>
  <c r="AC21" i="1"/>
  <c r="AE21" i="1"/>
  <c r="R20" i="1"/>
  <c r="AC20" i="1"/>
  <c r="AE20" i="1"/>
  <c r="R19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B15" i="1"/>
  <c r="B16" i="1"/>
  <c r="B17" i="1"/>
  <c r="B18" i="1"/>
  <c r="B19" i="1"/>
  <c r="B20" i="1"/>
  <c r="B21" i="1"/>
  <c r="B22" i="1"/>
  <c r="B24" i="1"/>
  <c r="B25" i="1"/>
  <c r="A15" i="1"/>
  <c r="A16" i="1"/>
  <c r="A17" i="1"/>
  <c r="A18" i="1"/>
  <c r="A19" i="1"/>
  <c r="A20" i="1"/>
  <c r="A21" i="1"/>
  <c r="A22" i="1"/>
  <c r="A24" i="1"/>
  <c r="A25" i="1"/>
  <c r="C15" i="1"/>
  <c r="C16" i="1"/>
  <c r="C17" i="1"/>
  <c r="C18" i="1"/>
  <c r="C19" i="1"/>
  <c r="C20" i="1"/>
  <c r="C21" i="1"/>
  <c r="C22" i="1"/>
  <c r="C23" i="1"/>
  <c r="AI23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<sst xmlns="http://schemas.openxmlformats.org/spreadsheetml/2006/main" count="53" uniqueCount="40">
  <si>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</si>
  <si>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</si>
  <si>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</si>
  <si>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</si>
  <si>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</si>
  <si>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</si>
  <si>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</si>
  <si>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</si>
  <si>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</si>
  <si>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</si>
  <si>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</si>
  <si>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</si>
  <si>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</si>
  <si>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</si>
  <si>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</si>
  <si>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</si>
  <si>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</si>
  <si>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</si>
  <si>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</si>
  <si>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</si>
  <si>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</si>
  <si>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</si>
  <si>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</si>
  <si>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</si>
  <si>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</si>
  <si>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</si>
  <si>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Sârca – GOEŞTI / ZMEU</t>
  </si>
  <si>
    <t xml:space="preserve">    Codul traseului: G7T7</t>
  </si>
  <si>
    <t>IAŞI – Rond Canta-Luca Arbore</t>
  </si>
  <si>
    <t>LEŢCANI</t>
  </si>
  <si>
    <t>PODU ILOAIEI - Iarmaroc</t>
  </si>
  <si>
    <t>PODU ILOAIEI - Centru Civic</t>
  </si>
  <si>
    <t>PODU ILOAIEI - Liceu</t>
  </si>
  <si>
    <t>BUDĂI</t>
  </si>
  <si>
    <t>SÂRCA</t>
  </si>
  <si>
    <t>MĂDÂRJEȘTI-Stațiune Pomicolă</t>
  </si>
  <si>
    <t>LUNGANI - La Bursuc</t>
  </si>
  <si>
    <t>GOEȘTI - La Medean</t>
  </si>
  <si>
    <t>CRUCEA - Dealul Crucii</t>
  </si>
  <si>
    <t>ZMEU - La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</si>
</sst>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5" style="3" bestFit="1" customWidth="1"/>
    <col min="16" max="28" width="4.5" style="3" customWidth="1"/>
  </cols>
  <sheetData>
    <row r="1" spans="1:38">
      <c r="A1" s="1"/>
      <c r="B1" s="2"/>
      <c r="C1" s="1"/>
      <c r="D1" s="1"/>
    </row>
    <row r="2" spans="1:38">
      <c r="A2" s="1"/>
      <c r="B2" s="4"/>
      <c r="C2" s="1"/>
      <c r="D2" s="1"/>
      <c r="W2" s="62" t="s">
        <v>0</v>
      </c>
      <c r="X2" s="62"/>
      <c r="Y2" s="62"/>
      <c r="Z2" s="62"/>
      <c r="AA2" s="62"/>
      <c r="AB2" s="62"/>
    </row>
    <row r="3" spans="1:38">
      <c r="A3" s="1"/>
      <c r="B3" s="4"/>
      <c r="C3" s="1"/>
      <c r="D3" s="1"/>
      <c r="W3" s="63"/>
      <c r="X3" s="63"/>
      <c r="Y3" s="63"/>
      <c r="Z3" s="63"/>
      <c r="AA3" s="63"/>
      <c r="AB3" s="63"/>
    </row>
    <row r="4" spans="1:38">
      <c r="A4" s="5"/>
      <c r="B4" s="5"/>
      <c r="I4" s="1"/>
      <c r="J4" s="64" t="s">
        <v>1</v>
      </c>
      <c r="K4" s="64"/>
      <c r="L4" s="64"/>
      <c r="M4" s="64"/>
      <c r="N4" s="64"/>
      <c r="O4" s="64"/>
      <c r="P4" s="64"/>
      <c r="Q4" s="64"/>
      <c r="R4" s="64"/>
    </row>
    <row r="5" spans="1:38">
      <c r="A5" s="5"/>
      <c r="B5" s="5"/>
      <c r="I5" s="1"/>
      <c r="J5" s="64" t="s">
        <v>2</v>
      </c>
      <c r="K5" s="64"/>
      <c r="L5" s="64"/>
      <c r="M5" s="64"/>
      <c r="N5" s="64"/>
      <c r="O5" s="64"/>
      <c r="P5" s="64"/>
      <c r="Q5" s="64"/>
      <c r="R5" s="64"/>
    </row>
    <row r="6" spans="1:38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>
      <c r="A11" s="65" t="s">
        <v>4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7"/>
      <c r="M11" s="12"/>
      <c r="N11" s="68" t="s">
        <v>5</v>
      </c>
      <c r="O11" s="12"/>
      <c r="P11" s="65" t="s">
        <v>6</v>
      </c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7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>
      <c r="A12" s="70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2"/>
      <c r="M12" s="13" t="s">
        <v>8</v>
      </c>
      <c r="N12" s="69"/>
      <c r="O12" s="13" t="s">
        <v>9</v>
      </c>
      <c r="P12" s="70" t="s">
        <v>7</v>
      </c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2"/>
      <c r="AG12">
        <f>AD16</f>
        <v>39.6</v>
      </c>
      <c r="AH12">
        <f>AG12*AH11/AG11</f>
        <v>64.21621621621621</v>
      </c>
      <c r="AK12">
        <f>AH16</f>
        <v>40</v>
      </c>
      <c r="AL12">
        <f>AK12*AL11/AK11</f>
        <v>64.86486486486487</v>
      </c>
    </row>
    <row r="13" spans="1:38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9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>
      <c r="A14" s="23">
        <v>0.2673611111111111</v>
      </c>
      <c r="B14" s="54">
        <v>0.57291666666666663</v>
      </c>
      <c r="C14" s="54">
        <v>0.73958333333333337</v>
      </c>
      <c r="D14" s="28"/>
      <c r="E14" s="28"/>
      <c r="F14" s="28"/>
      <c r="G14" s="28"/>
      <c r="H14" s="28"/>
      <c r="I14" s="28"/>
      <c r="J14" s="29"/>
      <c r="K14" s="29"/>
      <c r="L14" s="30"/>
      <c r="M14" s="39">
        <v>0</v>
      </c>
      <c r="N14" s="40">
        <v>1</v>
      </c>
      <c r="O14" s="52" t="s">
        <v>28</v>
      </c>
      <c r="P14" s="33">
        <f>P15+$AI15</f>
        <v>0.37843749999999998</v>
      </c>
      <c r="Q14" s="33">
        <f>Q15+$AI15</f>
        <v>0.70135416666666661</v>
      </c>
      <c r="R14" s="33">
        <f t="shared" ref="R14:R22" si="0">R15+$AE15</f>
        <v>0.25271990740740741</v>
      </c>
      <c r="S14" s="29"/>
      <c r="T14" s="29"/>
      <c r="U14" s="29"/>
      <c r="V14" s="29"/>
      <c r="W14" s="29"/>
      <c r="X14" s="29"/>
      <c r="Y14" s="29"/>
      <c r="Z14" s="29"/>
      <c r="AA14" s="30"/>
    </row>
    <row r="15" spans="1:38">
      <c r="A15" s="24">
        <f>A14+$AI15</f>
        <v>0.27807870370370369</v>
      </c>
      <c r="B15" s="56">
        <f>B14+$AI15</f>
        <v>0.58363425925925927</v>
      </c>
      <c r="C15" s="56">
        <f t="shared" ref="C15" si="1">C14+$AE15</f>
        <v>0.75024305555555559</v>
      </c>
      <c r="D15" s="27"/>
      <c r="E15" s="27"/>
      <c r="F15" s="27"/>
      <c r="G15" s="27"/>
      <c r="H15" s="27"/>
      <c r="I15" s="27"/>
      <c r="J15" s="27"/>
      <c r="K15" s="27"/>
      <c r="L15" s="35"/>
      <c r="M15" s="38">
        <v>9.5</v>
      </c>
      <c r="N15" s="41">
        <v>2</v>
      </c>
      <c r="O15" s="51" t="s">
        <v>29</v>
      </c>
      <c r="P15" s="34">
        <f t="shared" ref="P15:Q20" si="2">P16+$AI16</f>
        <v>0.3677199074074074</v>
      </c>
      <c r="Q15" s="34">
        <f t="shared" si="2"/>
        <v>0.69063657407407397</v>
      </c>
      <c r="R15" s="34">
        <f t="shared" si="0"/>
        <v>0.24206018518518521</v>
      </c>
      <c r="S15" s="27"/>
      <c r="T15" s="27"/>
      <c r="U15" s="27"/>
      <c r="V15" s="27"/>
      <c r="W15" s="27"/>
      <c r="X15" s="27"/>
      <c r="Y15" s="27"/>
      <c r="Z15" s="27"/>
      <c r="AA15" s="31"/>
      <c r="AC15">
        <f>$M15-$M14</f>
        <v>9.5</v>
      </c>
      <c r="AD15" s="49">
        <f>ROUND(AH12,0)</f>
        <v>64</v>
      </c>
      <c r="AE15" s="19">
        <f>TIME(0,0,(60*AD$15*AC15/AD$16))</f>
        <v>1.0659722222222221E-2</v>
      </c>
      <c r="AF15" s="50" t="s">
        <v>24</v>
      </c>
      <c r="AG15">
        <f>$M15-$M14</f>
        <v>9.5</v>
      </c>
      <c r="AH15" s="49">
        <f>ROUND(AL12,0)</f>
        <v>65</v>
      </c>
      <c r="AI15" s="19">
        <f>TIME(0,0,(60*AH$15*AG15/AH$16))</f>
        <v>1.0717592592592593E-2</v>
      </c>
    </row>
    <row r="16" spans="1:38">
      <c r="A16" s="24">
        <f t="shared" ref="A16:B22" si="3">A15+$AI16</f>
        <v>0.29015046296296293</v>
      </c>
      <c r="B16" s="56">
        <f t="shared" si="3"/>
        <v>0.59570601851851857</v>
      </c>
      <c r="C16" s="56">
        <f t="shared" ref="C16:C23" si="4">C15+$AE16</f>
        <v>0.76224537037037043</v>
      </c>
      <c r="D16" s="27"/>
      <c r="E16" s="27"/>
      <c r="F16" s="27"/>
      <c r="G16" s="27"/>
      <c r="H16" s="27"/>
      <c r="I16" s="27"/>
      <c r="J16" s="27"/>
      <c r="K16" s="27"/>
      <c r="L16" s="35"/>
      <c r="M16" s="36">
        <v>20.2</v>
      </c>
      <c r="N16" s="41">
        <v>3</v>
      </c>
      <c r="O16" s="51" t="s">
        <v>30</v>
      </c>
      <c r="P16" s="34">
        <f t="shared" si="2"/>
        <v>0.35564814814814816</v>
      </c>
      <c r="Q16" s="34">
        <f t="shared" si="2"/>
        <v>0.67856481481481468</v>
      </c>
      <c r="R16" s="34">
        <f t="shared" si="0"/>
        <v>0.2300578703703704</v>
      </c>
      <c r="S16" s="27"/>
      <c r="T16" s="27"/>
      <c r="U16" s="27"/>
      <c r="V16" s="27"/>
      <c r="W16" s="27"/>
      <c r="X16" s="27"/>
      <c r="Y16" s="27"/>
      <c r="Z16" s="27"/>
      <c r="AA16" s="31"/>
      <c r="AC16">
        <f>$M16-$M15</f>
        <v>10.7</v>
      </c>
      <c r="AD16" s="18">
        <v>39.6</v>
      </c>
      <c r="AE16" s="19">
        <f t="shared" ref="AE16:AE23" si="5">TIME(0,0,(60*AD$15*AC16/AD$16))</f>
        <v>1.2002314814814815E-2</v>
      </c>
      <c r="AF16" s="48" t="s">
        <v>23</v>
      </c>
      <c r="AG16">
        <f>$M16-$M15</f>
        <v>10.7</v>
      </c>
      <c r="AH16" s="18">
        <v>40</v>
      </c>
      <c r="AI16" s="19">
        <f t="shared" ref="AI16:AI25" si="6">TIME(0,0,(60*AH$15*AG16/AH$16))</f>
        <v>1.207175925925926E-2</v>
      </c>
    </row>
    <row r="17" spans="1:35">
      <c r="A17" s="24">
        <f t="shared" si="3"/>
        <v>0.29138888888888886</v>
      </c>
      <c r="B17" s="56">
        <f t="shared" si="3"/>
        <v>0.5969444444444445</v>
      </c>
      <c r="C17" s="56">
        <f t="shared" si="4"/>
        <v>0.76347222222222233</v>
      </c>
      <c r="D17" s="27"/>
      <c r="E17" s="27"/>
      <c r="F17" s="27"/>
      <c r="G17" s="27"/>
      <c r="H17" s="27"/>
      <c r="I17" s="27"/>
      <c r="J17" s="27"/>
      <c r="K17" s="27"/>
      <c r="L17" s="35"/>
      <c r="M17" s="36">
        <v>21.3</v>
      </c>
      <c r="N17" s="41">
        <v>4</v>
      </c>
      <c r="O17" s="51" t="s">
        <v>31</v>
      </c>
      <c r="P17" s="34">
        <f t="shared" si="2"/>
        <v>0.35440972222222222</v>
      </c>
      <c r="Q17" s="34">
        <f t="shared" si="2"/>
        <v>0.67732638888888874</v>
      </c>
      <c r="R17" s="34">
        <f t="shared" si="0"/>
        <v>0.22883101851851856</v>
      </c>
      <c r="S17" s="27"/>
      <c r="T17" s="27"/>
      <c r="U17" s="27"/>
      <c r="V17" s="27"/>
      <c r="W17" s="27"/>
      <c r="X17" s="27"/>
      <c r="Y17" s="27"/>
      <c r="Z17" s="27"/>
      <c r="AA17" s="31"/>
      <c r="AC17">
        <f t="shared" ref="AC17:AC23" si="7">M17-M16</f>
        <v>1.1000000000000014</v>
      </c>
      <c r="AE17" s="19">
        <f t="shared" si="5"/>
        <v>1.2268518518518518E-3</v>
      </c>
      <c r="AG17">
        <f t="shared" ref="AG17:AG25" si="8">$M17-$M16</f>
        <v>1.1000000000000014</v>
      </c>
      <c r="AI17" s="19">
        <f t="shared" si="6"/>
        <v>1.238425925925926E-3</v>
      </c>
    </row>
    <row r="18" spans="1:35">
      <c r="A18" s="24">
        <f t="shared" si="3"/>
        <v>0.2928472222222222</v>
      </c>
      <c r="B18" s="56">
        <f t="shared" si="3"/>
        <v>0.59840277777777784</v>
      </c>
      <c r="C18" s="56">
        <f t="shared" si="4"/>
        <v>0.76493055555555567</v>
      </c>
      <c r="D18" s="27"/>
      <c r="E18" s="27"/>
      <c r="F18" s="27"/>
      <c r="G18" s="27"/>
      <c r="H18" s="27"/>
      <c r="I18" s="27"/>
      <c r="J18" s="27"/>
      <c r="K18" s="27"/>
      <c r="L18" s="35"/>
      <c r="M18" s="36">
        <v>22.6</v>
      </c>
      <c r="N18" s="41">
        <v>5</v>
      </c>
      <c r="O18" s="51" t="s">
        <v>32</v>
      </c>
      <c r="P18" s="34">
        <f t="shared" si="2"/>
        <v>0.35295138888888888</v>
      </c>
      <c r="Q18" s="34">
        <f t="shared" si="2"/>
        <v>0.6758680555555554</v>
      </c>
      <c r="R18" s="34">
        <f t="shared" si="0"/>
        <v>0.22737268518518522</v>
      </c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7"/>
        <v>1.3000000000000007</v>
      </c>
      <c r="AE18" s="19">
        <f t="shared" si="5"/>
        <v>1.4583333333333334E-3</v>
      </c>
      <c r="AG18">
        <f t="shared" si="8"/>
        <v>1.3000000000000007</v>
      </c>
      <c r="AI18" s="19">
        <f t="shared" si="6"/>
        <v>1.4583333333333334E-3</v>
      </c>
    </row>
    <row r="19" spans="1:35">
      <c r="A19" s="24">
        <f t="shared" si="3"/>
        <v>0.2958912037037037</v>
      </c>
      <c r="B19" s="56">
        <f t="shared" si="3"/>
        <v>0.60144675925925928</v>
      </c>
      <c r="C19" s="56">
        <f t="shared" si="4"/>
        <v>0.76795138888888903</v>
      </c>
      <c r="D19" s="27"/>
      <c r="E19" s="27"/>
      <c r="F19" s="27"/>
      <c r="G19" s="27"/>
      <c r="H19" s="27"/>
      <c r="I19" s="27"/>
      <c r="J19" s="27"/>
      <c r="K19" s="27"/>
      <c r="L19" s="35"/>
      <c r="M19" s="36">
        <v>25.3</v>
      </c>
      <c r="N19" s="41">
        <v>6</v>
      </c>
      <c r="O19" s="51" t="s">
        <v>33</v>
      </c>
      <c r="P19" s="34">
        <f t="shared" si="2"/>
        <v>0.34990740740740739</v>
      </c>
      <c r="Q19" s="34">
        <f t="shared" si="2"/>
        <v>0.67282407407407396</v>
      </c>
      <c r="R19" s="34">
        <f t="shared" si="0"/>
        <v>0.22435185185185189</v>
      </c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7"/>
        <v>2.6999999999999993</v>
      </c>
      <c r="AE19" s="19">
        <f t="shared" si="5"/>
        <v>3.0208333333333333E-3</v>
      </c>
      <c r="AG19">
        <f t="shared" si="8"/>
        <v>2.6999999999999993</v>
      </c>
      <c r="AI19" s="19">
        <f t="shared" si="6"/>
        <v>3.0439814814814821E-3</v>
      </c>
    </row>
    <row r="20" spans="1:35">
      <c r="A20" s="24">
        <f t="shared" si="3"/>
        <v>0.29893518518518519</v>
      </c>
      <c r="B20" s="56">
        <f t="shared" si="3"/>
        <v>0.60449074074074072</v>
      </c>
      <c r="C20" s="56">
        <f t="shared" si="4"/>
        <v>0.77097222222222239</v>
      </c>
      <c r="D20" s="27"/>
      <c r="E20" s="27"/>
      <c r="F20" s="27"/>
      <c r="G20" s="27"/>
      <c r="H20" s="27"/>
      <c r="I20" s="27"/>
      <c r="J20" s="27"/>
      <c r="K20" s="27"/>
      <c r="L20" s="35"/>
      <c r="M20" s="36">
        <v>28</v>
      </c>
      <c r="N20" s="41">
        <v>7</v>
      </c>
      <c r="O20" s="51" t="s">
        <v>34</v>
      </c>
      <c r="P20" s="34">
        <f t="shared" si="2"/>
        <v>0.34686342592592589</v>
      </c>
      <c r="Q20" s="34">
        <f t="shared" si="2"/>
        <v>0.66978009259259252</v>
      </c>
      <c r="R20" s="34">
        <f t="shared" si="0"/>
        <v>0.22133101851851855</v>
      </c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7"/>
        <v>2.6999999999999993</v>
      </c>
      <c r="AE20" s="19">
        <f t="shared" si="5"/>
        <v>3.0208333333333333E-3</v>
      </c>
      <c r="AG20">
        <f t="shared" si="8"/>
        <v>2.6999999999999993</v>
      </c>
      <c r="AI20" s="19">
        <f t="shared" si="6"/>
        <v>3.0439814814814821E-3</v>
      </c>
    </row>
    <row r="21" spans="1:35">
      <c r="A21" s="24">
        <f t="shared" si="3"/>
        <v>0.30412037037037037</v>
      </c>
      <c r="B21" s="56">
        <f t="shared" si="3"/>
        <v>0.6096759259259259</v>
      </c>
      <c r="C21" s="56">
        <f t="shared" si="4"/>
        <v>0.77613425925925938</v>
      </c>
      <c r="D21" s="27"/>
      <c r="E21" s="27"/>
      <c r="F21" s="27"/>
      <c r="G21" s="27"/>
      <c r="H21" s="27"/>
      <c r="I21" s="27"/>
      <c r="J21" s="27"/>
      <c r="K21" s="27"/>
      <c r="L21" s="35"/>
      <c r="M21" s="36">
        <v>32.6</v>
      </c>
      <c r="N21" s="41">
        <v>8</v>
      </c>
      <c r="O21" s="51" t="s">
        <v>35</v>
      </c>
      <c r="P21" s="34">
        <f>P22+$AI22</f>
        <v>0.34167824074074071</v>
      </c>
      <c r="Q21" s="34">
        <f>Q22+$AI22</f>
        <v>0.66459490740740734</v>
      </c>
      <c r="R21" s="34">
        <f t="shared" si="0"/>
        <v>0.2161689814814815</v>
      </c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7"/>
        <v>4.6000000000000014</v>
      </c>
      <c r="AE21" s="19">
        <f t="shared" si="5"/>
        <v>5.162037037037037E-3</v>
      </c>
      <c r="AG21">
        <f t="shared" si="8"/>
        <v>4.6000000000000014</v>
      </c>
      <c r="AI21" s="19">
        <f t="shared" si="6"/>
        <v>5.185185185185185E-3</v>
      </c>
    </row>
    <row r="22" spans="1:35">
      <c r="A22" s="24">
        <f t="shared" si="3"/>
        <v>0.30716435185185187</v>
      </c>
      <c r="B22" s="56">
        <f t="shared" si="3"/>
        <v>0.61271990740740734</v>
      </c>
      <c r="C22" s="56">
        <f t="shared" si="4"/>
        <v>0.77915509259259275</v>
      </c>
      <c r="D22" s="27"/>
      <c r="E22" s="27"/>
      <c r="F22" s="27"/>
      <c r="G22" s="27"/>
      <c r="H22" s="27"/>
      <c r="I22" s="27"/>
      <c r="J22" s="27"/>
      <c r="K22" s="27"/>
      <c r="L22" s="35"/>
      <c r="M22" s="36">
        <v>35.299999999999997</v>
      </c>
      <c r="N22" s="41">
        <v>9</v>
      </c>
      <c r="O22" s="51" t="s">
        <v>36</v>
      </c>
      <c r="P22" s="34">
        <f>P24+$AI24</f>
        <v>0.33863425925925922</v>
      </c>
      <c r="Q22" s="34">
        <f>Q24+$AI24</f>
        <v>0.6615509259259259</v>
      </c>
      <c r="R22" s="34">
        <f t="shared" si="0"/>
        <v>0.21314814814814817</v>
      </c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7"/>
        <v>2.6999999999999957</v>
      </c>
      <c r="AE22" s="19">
        <f t="shared" si="5"/>
        <v>3.0208333333333333E-3</v>
      </c>
      <c r="AG22">
        <f t="shared" si="8"/>
        <v>2.6999999999999957</v>
      </c>
      <c r="AI22" s="19">
        <f t="shared" si="6"/>
        <v>3.0439814814814821E-3</v>
      </c>
    </row>
    <row r="23" spans="1:35">
      <c r="A23" s="57"/>
      <c r="B23" s="27"/>
      <c r="C23" s="56">
        <f t="shared" si="4"/>
        <v>0.78396990740740757</v>
      </c>
      <c r="D23" s="27"/>
      <c r="E23" s="27"/>
      <c r="F23" s="27"/>
      <c r="G23" s="27"/>
      <c r="H23" s="27"/>
      <c r="I23" s="27"/>
      <c r="J23" s="27"/>
      <c r="K23" s="27"/>
      <c r="L23" s="35"/>
      <c r="M23" s="36">
        <v>39.6</v>
      </c>
      <c r="N23" s="41">
        <v>10</v>
      </c>
      <c r="O23" s="53" t="s">
        <v>37</v>
      </c>
      <c r="P23" s="32"/>
      <c r="Q23" s="32"/>
      <c r="R23" s="55">
        <v>0.20833333333333334</v>
      </c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7"/>
        <v>4.3000000000000043</v>
      </c>
      <c r="AE23" s="19">
        <f t="shared" si="5"/>
        <v>4.8148148148148152E-3</v>
      </c>
      <c r="AI23" s="19">
        <f t="shared" si="6"/>
        <v>0</v>
      </c>
    </row>
    <row r="24" spans="1:35">
      <c r="A24" s="24">
        <f>A22+$AI24</f>
        <v>0.30851851851851853</v>
      </c>
      <c r="B24" s="56">
        <f>B22+$AI24</f>
        <v>0.61407407407407399</v>
      </c>
      <c r="C24" s="27"/>
      <c r="D24" s="27"/>
      <c r="E24" s="27"/>
      <c r="F24" s="27"/>
      <c r="G24" s="27"/>
      <c r="H24" s="27"/>
      <c r="I24" s="27"/>
      <c r="J24" s="27"/>
      <c r="K24" s="27"/>
      <c r="L24" s="35"/>
      <c r="M24" s="36">
        <v>36.5</v>
      </c>
      <c r="N24" s="41">
        <v>11</v>
      </c>
      <c r="O24" s="51" t="s">
        <v>38</v>
      </c>
      <c r="P24" s="34">
        <f>P25+$AI25</f>
        <v>0.33728009259259256</v>
      </c>
      <c r="Q24" s="34">
        <f>Q25+$AI25</f>
        <v>0.66019675925925925</v>
      </c>
      <c r="R24" s="32"/>
      <c r="S24" s="27"/>
      <c r="T24" s="27"/>
      <c r="U24" s="27"/>
      <c r="V24" s="27"/>
      <c r="W24" s="27"/>
      <c r="X24" s="27"/>
      <c r="Y24" s="27"/>
      <c r="Z24" s="27"/>
      <c r="AA24" s="31"/>
      <c r="AE24" s="19"/>
      <c r="AG24">
        <f>M24-M22</f>
        <v>1.2000000000000028</v>
      </c>
      <c r="AI24" s="19">
        <f t="shared" si="6"/>
        <v>1.3541666666666667E-3</v>
      </c>
    </row>
    <row r="25" spans="1:35" ht="15" thickBot="1">
      <c r="A25" s="42">
        <f>A24+$AI25</f>
        <v>0.31246527777777777</v>
      </c>
      <c r="B25" s="58">
        <f>B24+$AI25</f>
        <v>0.61802083333333324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37">
        <v>40</v>
      </c>
      <c r="N25" s="45">
        <v>12</v>
      </c>
      <c r="O25" s="59" t="s">
        <v>39</v>
      </c>
      <c r="P25" s="46">
        <v>0.33333333333333331</v>
      </c>
      <c r="Q25" s="60">
        <v>0.65625</v>
      </c>
      <c r="R25" s="61"/>
      <c r="S25" s="43"/>
      <c r="T25" s="43"/>
      <c r="U25" s="43"/>
      <c r="V25" s="43"/>
      <c r="W25" s="43"/>
      <c r="X25" s="43"/>
      <c r="Y25" s="43"/>
      <c r="Z25" s="43"/>
      <c r="AA25" s="47"/>
      <c r="AE25" s="19"/>
      <c r="AG25">
        <f t="shared" si="8"/>
        <v>3.5</v>
      </c>
      <c r="AI25" s="19">
        <f t="shared" si="6"/>
        <v>3.9467592592592592E-3</v>
      </c>
    </row>
    <row r="26" spans="1: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5">
      <c r="W28" s="15" t="s">
        <v>22</v>
      </c>
      <c r="X28" s="9"/>
      <c r="Y28" s="9"/>
      <c r="Z28" s="9"/>
      <c r="AA28" s="9"/>
    </row>
    <row r="29" spans="1:35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5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5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S14:X22 J14:L25 Y14:AA25 S24:X25 A26:N27 P26:AA27 A15:I25 P14:R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2024-07-01T18:53:09Z</dcterms:modified>
</cp:coreProperties>
</file>